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15F8B20C-292F-47FA-8B32-278C0AD9B82B}" xr6:coauthVersionLast="47" xr6:coauthVersionMax="47" xr10:uidLastSave="{4883B59D-93A8-4F33-A555-47111AE5C96D}"/>
  <bookViews>
    <workbookView xWindow="-120" yWindow="-120" windowWidth="29040" windowHeight="15720" xr2:uid="{F50EBDA9-D3C2-4A16-A62E-8F1E62F34F40}"/>
  </bookViews>
  <sheets>
    <sheet name="Phil Foder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B15" i="5"/>
  <c r="C15" i="5"/>
  <c r="A14" i="5"/>
  <c r="B14" i="5"/>
  <c r="C14" i="5"/>
  <c r="A13" i="5"/>
  <c r="B13" i="5"/>
  <c r="C13" i="5"/>
  <c r="A12" i="5"/>
  <c r="B12" i="5"/>
  <c r="C12" i="5"/>
  <c r="A11" i="5"/>
  <c r="B11" i="5"/>
  <c r="C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N9" i="3" l="1" a="1"/>
  <c r="N9" i="3" s="1"/>
  <c r="R10" i="3" a="1"/>
  <c r="R10" i="3" s="1"/>
  <c r="R9" i="3" a="1"/>
  <c r="R9" i="3" s="1"/>
  <c r="P14" i="3" a="1"/>
  <c r="P14" i="3" s="1"/>
  <c r="R7" i="3" a="1"/>
  <c r="R7" i="3" s="1"/>
  <c r="P10" i="3" a="1"/>
  <c r="P10" i="3" s="1"/>
  <c r="N14" i="3" a="1"/>
  <c r="N14" i="3" s="1"/>
  <c r="P7" i="3" a="1"/>
  <c r="P7" i="3" s="1"/>
  <c r="P5" i="3" a="1"/>
  <c r="P5" i="3" s="1"/>
  <c r="P8" i="3" a="1"/>
  <c r="P8" i="3" s="1"/>
  <c r="R13" i="3" a="1"/>
  <c r="R13" i="3" s="1"/>
  <c r="N7" i="3" a="1"/>
  <c r="N7" i="3" s="1"/>
  <c r="R5" i="3" a="1"/>
  <c r="R5" i="3" s="1"/>
  <c r="R14" i="3" a="1"/>
  <c r="R14" i="3" s="1"/>
  <c r="P13" i="3" a="1"/>
  <c r="P13" i="3" s="1"/>
  <c r="R6" i="3" a="1"/>
  <c r="R6" i="3" s="1"/>
  <c r="N13" i="3" a="1"/>
  <c r="N13" i="3" s="1"/>
  <c r="P6" i="3" a="1"/>
  <c r="P6" i="3" s="1"/>
  <c r="N11" i="3" a="1"/>
  <c r="N11" i="3" s="1"/>
  <c r="R12" i="3" a="1"/>
  <c r="R12" i="3" s="1"/>
  <c r="N6" i="3" a="1"/>
  <c r="N6" i="3" s="1"/>
  <c r="R8" i="3" a="1"/>
  <c r="R8" i="3" s="1"/>
  <c r="P12" i="3" a="1"/>
  <c r="P12" i="3" s="1"/>
  <c r="P11" i="3" a="1"/>
  <c r="P11" i="3" s="1"/>
  <c r="N8" i="3" a="1"/>
  <c r="N8" i="3" s="1"/>
  <c r="N12" i="3" a="1"/>
  <c r="N12" i="3" s="1"/>
  <c r="P9" i="3" a="1"/>
  <c r="P9" i="3" s="1"/>
  <c r="R11" i="3" a="1"/>
  <c r="R11" i="3" s="1"/>
  <c r="N5" i="3" a="1"/>
  <c r="N5" i="3" s="1"/>
  <c r="N10" i="3" a="1"/>
  <c r="N10"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<sst xmlns="http://schemas.openxmlformats.org/spreadsheetml/2006/main" count="426" uniqueCount="198">
  <si>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</si>
  <si>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</si>
  <si>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</si>
  <si>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</si>
  <si>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</si>
  <si>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</si>
  <si>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</si>
  <si>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</si>
  <si>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</si>
  <si>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</si>
  <si>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</si>
  <si>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</si>
  <si>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</si>
  <si>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</si>
  <si>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</si>
  <si>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</si>
  <si>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</si>
  <si>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</si>
  <si>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</si>
  <si>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</si>
  <si>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</si>
  <si>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</si>
  <si>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</si>
  <si>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</si>
  <si>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</si>
  <si>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</si>
  <si>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</si>
  <si>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</si>
  <si>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</si>
  <si>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</si>
  <si>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</si>
  <si>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</si>
  <si>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</si>
  <si>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</si>
  <si>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</si>
  <si>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</si>
  <si>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</si>
  <si>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</si>
  <si>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</si>
  <si>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</si>
  <si>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</si>
  <si>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</si>
  <si>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</si>
  <si>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</si>
  <si>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</si>
  <si>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</si>
  <si>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</si>
  <si>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</si>
  <si>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</si>
  <si>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</si>
  <si>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</si>
  <si>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</si>
  <si>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</si>
  <si>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</si>
  <si>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</si>
  <si>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</si>
  <si>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</si>
  <si>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</si>
  <si>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</si>
  <si>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</si>
  <si>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</si>
  <si>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</si>
  <si>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</si>
  <si>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</si>
  <si>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</si>
  <si>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</si>
  <si>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</si>
  <si>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</si>
  <si>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</si>
  <si>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</si>
  <si>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</si>
  <si>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</si>
  <si>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</si>
  <si>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</si>
  <si>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</si>
  <si>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</si>
  <si>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</si>
  <si>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</si>
  <si>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</si>
  <si>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</si>
  <si>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</si>
  <si>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</si>
  <si>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</si>
  <si>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</si>
  <si>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</si>
  <si>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</si>
  <si>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</si>
  <si>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</si>
  <si>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</si>
  <si>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</si>
  <si>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</si>
  <si>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</si>
  <si>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</si>
  <si>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</si>
  <si>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</si>
  <si>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</si>
  <si>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</si>
  <si>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</si>
  <si>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</si>
  <si>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</si>
  <si>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</si>
  <si>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</si>
  <si>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</si>
  <si>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</si>
  <si>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</si>
  <si>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</si>
  <si>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</si>
  <si>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</si>
  <si>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</si>
  <si>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</si>
  <si>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</si>
  <si>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</si>
  <si>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</si>
  <si>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</si>
  <si>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</si>
  <si>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</si>
  <si>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</si>
  <si>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</si>
  <si>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</si>
  <si>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</si>
  <si>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</si>
  <si>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</si>
  <si>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</si>
  <si>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</si>
  <si>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</si>
  <si>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</si>
  <si>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</si>
  <si>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</si>
  <si>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</si>
  <si>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</si>
  <si>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</si>
  <si>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</si>
  <si>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</si>
  <si>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</si>
  <si>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</si>
  <si>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</si>
  <si>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</si>
  <si>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</si>
  <si>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</si>
  <si>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</si>
  <si>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</si>
  <si>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</si>
  <si>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</si>
  <si>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</si>
  <si>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</si>
  <si>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</si>
  <si>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</si>
  <si>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</si>
  <si>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</si>
  <si>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</si>
  <si>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</si>
  <si>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</si>
  <si>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</si>
  <si>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</si>
  <si>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</si>
  <si>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</si>
  <si>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</si>
  <si>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</si>
  <si>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</si>
  <si>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</si>
  <si>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</si>
  <si>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</si>
  <si>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</si>
  <si>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</si>
  <si>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</si>
  <si>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</si>
  <si>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</si>
  <si>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</si>
  <si>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</si>
  <si>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</si>
  <si>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</si>
  <si>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</si>
  <si>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</si>
  <si>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</si>
  <si>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</si>
  <si>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</si>
  <si>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Phil Fodera</t>
  </si>
  <si>
    <t>ANV</t>
  </si>
  <si>
    <t>Phil Fodera, CSA</t>
  </si>
  <si>
    <t>Tim Reneau, CSA</t>
  </si>
  <si>
    <t>WDS Civil War Battles</t>
  </si>
  <si>
    <t>001 – Getting Started [10 Turns]</t>
  </si>
  <si>
    <t>Neil Thomas, CSA</t>
  </si>
  <si>
    <t>WDS Antietam</t>
  </si>
  <si>
    <t>053: CM_Cedar Mountain (Historical) [21 Turns]</t>
  </si>
  <si>
    <t>Jay Glenn, USA</t>
  </si>
  <si>
    <t>192: Meet_Chantilly [26 Turns]</t>
  </si>
  <si>
    <t>Scott Moseley, USA</t>
  </si>
  <si>
    <t>003: 1BR_Bull Run V.1 [42 Turns]</t>
  </si>
  <si>
    <t>.</t>
  </si>
  <si>
    <t>Dixie Medal</t>
  </si>
  <si>
    <t>WDS Gettysburg</t>
  </si>
  <si>
    <t>!!Getting Started [4 Turns]</t>
  </si>
  <si>
    <t>Richard Youngdahl, USA</t>
  </si>
  <si>
    <t>Lt. Col.</t>
  </si>
  <si>
    <t>!historical 1.1.2 Oak Hill - July 1st – Gettysburg [6 Turns]</t>
  </si>
  <si>
    <t>!BG 008 – First Contact! [9 Turns]</t>
  </si>
  <si>
    <t>Played: !BG 008 – First Contact! [9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</si>
</sst>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0</v>
      </c>
      <c r="E6" s="23">
        <f t="shared" ref="E6:H6" si="0">E10+E14+E18+E22</f>
        <v>2</v>
      </c>
      <c r="F6" s="23">
        <f t="shared" si="0"/>
        <v>2</v>
      </c>
      <c r="G6" s="23">
        <f t="shared" si="0"/>
        <v>3</v>
      </c>
      <c r="H6" s="23">
        <f t="shared" si="0"/>
        <v>5</v>
      </c>
      <c r="I6" s="54">
        <f>SUM(D6:H6)</f>
        <v>12</v>
      </c>
      <c r="J6" s="55">
        <f>(2*(D6+E6)+F6)/(2*I6)</f>
        <v>0.25</v>
      </c>
      <c r="K6" s="55">
        <f>(2*(G6+H6)+F6)/(2*I6)</f>
        <v>0.75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8</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0</v>
      </c>
      <c r="W7" s="64" t="s">
        <v>120</v>
      </c>
      <c r="X7" s="65"/>
      <c r="Y7" s="31">
        <f>COUNTIFS('DOR Games'!G2:G4994,"TS Bull Run")</f>
        <v>0</v>
      </c>
      <c r="Z7" s="64" t="s">
        <v>175</v>
      </c>
      <c r="AA7" s="65"/>
      <c r="AB7" s="31">
        <f>COUNTIFS('DOR Games'!$G:$G,"AGEOD - CIVIL WAR II")</f>
        <v>0</v>
      </c>
    </row>
    <row r="8" spans="1:28" ht="15" customHeight="1" x14ac:dyDescent="0.25">
      <c r="A8" s="37" t="s">
        <v>149</v>
      </c>
      <c r="B8" s="38" t="s">
        <v>194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82.394999999999982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10</v>
      </c>
      <c r="S9" s="2"/>
      <c r="T9" s="64" t="s">
        <v>123</v>
      </c>
      <c r="U9" s="65"/>
      <c r="V9" s="31">
        <f>COUNTIFS('DOR Games'!G2:G4996,"WDS Chickamauga")</f>
        <v>0</v>
      </c>
      <c r="W9" s="64" t="s">
        <v>127</v>
      </c>
      <c r="X9" s="65"/>
      <c r="Y9" s="31">
        <f>COUNTIFS('DOR Games'!G2:G4996,"TS Gettysburg")</f>
        <v>0</v>
      </c>
      <c r="Z9" s="64" t="s">
        <v>124</v>
      </c>
      <c r="AA9" s="65"/>
      <c r="AB9" s="31">
        <f>COUNTIFS('DOR Games'!$G:$G,"War Between The States (WBTS)")</f>
        <v>0</v>
      </c>
    </row>
    <row r="10" spans="1:28" x14ac:dyDescent="0.25">
      <c r="A10" s="40" t="s">
        <v>92</v>
      </c>
      <c r="B10" s="58">
        <f>'OBD File'!D3</f>
        <v>72.394999999999982</v>
      </c>
      <c r="C10" s="2"/>
      <c r="D10" s="23">
        <f>'DOR Games'!BH4</f>
        <v>0</v>
      </c>
      <c r="E10" s="23">
        <f>'DOR Games'!BI4</f>
        <v>1</v>
      </c>
      <c r="F10" s="23">
        <f>'DOR Games'!BJ4</f>
        <v>1</v>
      </c>
      <c r="G10" s="23">
        <f>'DOR Games'!BK4</f>
        <v>2</v>
      </c>
      <c r="H10" s="23">
        <f>'DOR Games'!BL4</f>
        <v>2</v>
      </c>
      <c r="I10" s="54">
        <f>SUM(D10:H10)</f>
        <v>6</v>
      </c>
      <c r="J10" s="55">
        <f>(2*(D10+E10)+F10)/(2*I10)</f>
        <v>0.25</v>
      </c>
      <c r="K10" s="55">
        <f>(2*(G10+H10)+F10)/(2*I10)</f>
        <v>0.75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3</v>
      </c>
      <c r="S10" s="2"/>
      <c r="T10" s="64" t="s">
        <v>128</v>
      </c>
      <c r="U10" s="65"/>
      <c r="V10" s="31">
        <f>COUNTIFS('DOR Games'!G2:G4997,"WDS Corinth")</f>
        <v>0</v>
      </c>
      <c r="W10" s="64" t="s">
        <v>129</v>
      </c>
      <c r="X10" s="65"/>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1</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1</v>
      </c>
      <c r="F14" s="23">
        <f>'DOR Games'!BJ9</f>
        <v>1</v>
      </c>
      <c r="G14" s="23">
        <f>'DOR Games'!BK9</f>
        <v>1</v>
      </c>
      <c r="H14" s="23">
        <f>'DOR Games'!BL9</f>
        <v>3</v>
      </c>
      <c r="I14" s="54">
        <f>SUM(D14:H14)</f>
        <v>6</v>
      </c>
      <c r="J14" s="55">
        <f>(2*(D14+E14)+F14)/(2*I14)</f>
        <v>0.25</v>
      </c>
      <c r="K14" s="55">
        <f>(2*(G14+H14)+F14)/(2*I14)</f>
        <v>0.75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13</v>
      </c>
      <c r="S15" s="2"/>
      <c r="T15" s="64" t="s">
        <v>134</v>
      </c>
      <c r="U15" s="6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0</v>
      </c>
      <c r="W21" s="2"/>
      <c r="X21" s="2"/>
      <c r="Y21" s="2"/>
      <c r="Z21" s="66" t="s">
        <v>109</v>
      </c>
      <c r="AA21" s="67"/>
      <c r="AB21" s="36">
        <f>SUM(V6:V21,Y6:Y10,AB6:AB9)</f>
        <v>13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24</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232</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125</v>
      </c>
      <c r="J30" s="2"/>
      <c r="K30" s="2"/>
      <c r="L30" s="2"/>
      <c r="M30" s="2"/>
      <c r="N30" s="2"/>
      <c r="O30" s="32" t="s">
        <v>135</v>
      </c>
      <c r="P30" s="33">
        <f>COUNTIFS('DOR Games'!$J$2:$J$5000,"&lt;10")</f>
        <v>4</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97</v>
      </c>
      <c r="J31" s="2"/>
      <c r="K31" s="2"/>
      <c r="L31" s="2"/>
      <c r="M31" s="2"/>
      <c r="N31" s="2"/>
      <c r="O31" s="32" t="s">
        <v>137</v>
      </c>
      <c r="P31" s="33">
        <f>COUNTIFS('DOR Games'!$J$2:$J$5000,"&gt;=10",'DOR Games'!$J$2:$J$5000,"&lt;=49")</f>
        <v>9</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17.846153846153847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4" sqref="E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23514</v>
      </c>
      <c r="B3" s="16">
        <f>'DOR Games'!B2</f>
        <v>45901</v>
      </c>
      <c r="C3" s="45">
        <f>'DOR Games'!AH2</f>
        <v>30</v>
      </c>
      <c r="D3" s="46">
        <f>SUM($C$3:$C$5000)</f>
        <v>72.394999999999982</v>
      </c>
      <c r="F3" s="16">
        <v>45962</v>
      </c>
      <c r="G3" s="21" t="s">
        <v>190</v>
      </c>
      <c r="H3" s="21">
        <v>10</v>
      </c>
      <c r="I3" s="46">
        <f>SUM(H3:H5000)</f>
        <v>10</v>
      </c>
      <c r="K3" s="93">
        <f>D3</f>
        <v>72.394999999999982</v>
      </c>
      <c r="L3" s="94"/>
      <c r="M3" s="93">
        <f>I3</f>
        <v>10</v>
      </c>
      <c r="N3" s="94"/>
    </row>
    <row r="4" spans="1:14" x14ac:dyDescent="0.25">
      <c r="A4" s="61">
        <f>'DOR Games'!A3</f>
        <v>23527</v>
      </c>
      <c r="B4" s="16">
        <f>'DOR Games'!B3</f>
        <v>45931</v>
      </c>
      <c r="C4" s="45">
        <f>'DOR Games'!AH3</f>
        <v>1.65</v>
      </c>
      <c r="F4" s="16"/>
      <c r="G4" s="21"/>
      <c r="H4" s="21"/>
      <c r="L4" s="84" t="s">
        <v>96</v>
      </c>
      <c r="M4" s="85"/>
    </row>
    <row r="5" spans="1:14" x14ac:dyDescent="0.25">
      <c r="A5" s="61">
        <f>'DOR Games'!A4</f>
        <v>23534</v>
      </c>
      <c r="B5" s="16">
        <f>'DOR Games'!B4</f>
        <v>45931</v>
      </c>
      <c r="C5" s="45">
        <f>'DOR Games'!AH4</f>
        <v>5.72</v>
      </c>
      <c r="F5" s="16"/>
      <c r="G5" s="21"/>
      <c r="H5" s="21"/>
      <c r="L5" s="86">
        <f>SUM(K3+M3)</f>
        <v>82.394999999999982</v>
      </c>
      <c r="M5" s="87"/>
    </row>
    <row r="6" spans="1:14" x14ac:dyDescent="0.25">
      <c r="A6" s="61">
        <f>'DOR Games'!A5</f>
        <v>23536</v>
      </c>
      <c r="B6" s="16">
        <f>'DOR Games'!B5</f>
        <v>45931</v>
      </c>
      <c r="C6" s="45">
        <f>'DOR Games'!AH5</f>
        <v>5.72</v>
      </c>
      <c r="F6" s="16"/>
      <c r="G6" s="21"/>
      <c r="H6" s="21"/>
      <c r="L6" s="88"/>
      <c r="M6" s="89"/>
    </row>
    <row r="7" spans="1:14" x14ac:dyDescent="0.25">
      <c r="A7" s="61">
        <f>'DOR Games'!A6</f>
        <v>23555</v>
      </c>
      <c r="B7" s="16">
        <f>'DOR Games'!B6</f>
        <v>45962</v>
      </c>
      <c r="C7" s="45">
        <f>'DOR Games'!AH6</f>
        <v>3.25</v>
      </c>
      <c r="F7" s="16"/>
      <c r="G7" s="21"/>
      <c r="H7" s="21"/>
    </row>
    <row r="8" spans="1:14" x14ac:dyDescent="0.25">
      <c r="A8" s="61">
        <f>'DOR Games'!A7</f>
        <v>23599</v>
      </c>
      <c r="B8" s="16">
        <f>'DOR Games'!B7</f>
        <v>45992</v>
      </c>
      <c r="C8" s="45">
        <f>'DOR Games'!AH7</f>
        <v>0.44</v>
      </c>
      <c r="F8" s="16"/>
      <c r="G8" s="21"/>
      <c r="H8" s="21"/>
    </row>
    <row r="9" spans="1:14" x14ac:dyDescent="0.25">
      <c r="A9" s="61">
        <f>'DOR Games'!A8</f>
        <v>23604</v>
      </c>
      <c r="B9" s="16">
        <f>'DOR Games'!B8</f>
        <v>45992</v>
      </c>
      <c r="C9" s="45">
        <f>'DOR Games'!AH8</f>
        <v>4.62</v>
      </c>
      <c r="F9" s="16"/>
      <c r="G9" s="21"/>
      <c r="H9" s="21"/>
    </row>
    <row r="10" spans="1:14" x14ac:dyDescent="0.25">
      <c r="A10" s="61">
        <f>'DOR Games'!A9</f>
        <v>23607</v>
      </c>
      <c r="B10" s="16">
        <f>'DOR Games'!B9</f>
        <v>45992</v>
      </c>
      <c r="C10" s="45">
        <f>'DOR Games'!AH9</f>
        <v>3.23</v>
      </c>
      <c r="F10" s="16"/>
      <c r="G10" s="21"/>
      <c r="H10" s="21"/>
    </row>
    <row r="11" spans="1:14" x14ac:dyDescent="0.25">
      <c r="A11" s="61">
        <f>'DOR Games'!A10</f>
        <v>23610</v>
      </c>
      <c r="B11" s="16">
        <f>'DOR Games'!B10</f>
        <v>45992</v>
      </c>
      <c r="C11" s="45">
        <f>'DOR Games'!AH10</f>
        <v>7.76</v>
      </c>
      <c r="F11" s="16"/>
      <c r="G11" s="21"/>
      <c r="H11" s="21"/>
    </row>
    <row r="12" spans="1:14" x14ac:dyDescent="0.25">
      <c r="A12" s="61">
        <f>'DOR Games'!A11</f>
        <v>23611</v>
      </c>
      <c r="B12" s="16">
        <f>'DOR Games'!B11</f>
        <v>45992</v>
      </c>
      <c r="C12" s="45">
        <f>'DOR Games'!AH11</f>
        <v>6</v>
      </c>
      <c r="F12" s="16"/>
      <c r="G12" s="21"/>
      <c r="H12" s="21"/>
    </row>
    <row r="13" spans="1:14" x14ac:dyDescent="0.25">
      <c r="A13" s="61">
        <f>'DOR Games'!A12</f>
        <v>23619</v>
      </c>
      <c r="B13" s="16">
        <f>'DOR Games'!B12</f>
        <v>46023</v>
      </c>
      <c r="C13" s="45">
        <f>'DOR Games'!AH12</f>
        <v>0.72</v>
      </c>
      <c r="F13" s="16"/>
      <c r="G13" s="21"/>
      <c r="H13" s="21"/>
    </row>
    <row r="14" spans="1:14" x14ac:dyDescent="0.25">
      <c r="A14" s="61">
        <f>'DOR Games'!A13</f>
        <v>23620</v>
      </c>
      <c r="B14" s="16">
        <f>'DOR Games'!B13</f>
        <v>46023</v>
      </c>
      <c r="C14" s="45">
        <f>'DOR Games'!AH13</f>
        <v>1.125</v>
      </c>
      <c r="F14" s="16"/>
      <c r="G14" s="21"/>
      <c r="H14" s="21"/>
    </row>
    <row r="15" spans="1:14" x14ac:dyDescent="0.25">
      <c r="A15" s="61">
        <f>'DOR Games'!A14</f>
        <v>23634</v>
      </c>
      <c r="B15" s="16">
        <f>'DOR Games'!B14</f>
        <v>46023</v>
      </c>
      <c r="C15" s="45">
        <f>'DOR Games'!AH14</f>
        <v>2.16</v>
      </c>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7" sqref="D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'Phil Fodera'!A1</f>
        <v>Phil Fodera</v>
      </c>
      <c r="BH1" s="14" t="s">
        <v>11</v>
      </c>
      <c r="BI1" s="14" t="s">
        <v>12</v>
      </c>
      <c r="BJ1" s="14" t="s">
        <v>5</v>
      </c>
      <c r="BK1" s="14" t="s">
        <v>14</v>
      </c>
      <c r="BL1" s="14" t="s">
        <v>15</v>
      </c>
    </row>
    <row r="2" spans="1:75" x14ac:dyDescent="0.25">
      <c r="A2" s="62">
        <v>23514</v>
      </c>
      <c r="B2" s="16">
        <v>45901</v>
      </c>
      <c r="C2" t="s">
        <v>62</v>
      </c>
      <c r="D2" t="s">
        <v>178</v>
      </c>
      <c r="E2" t="s">
        <v>63</v>
      </c>
      <c r="F2" t="s">
        <v>179</v>
      </c>
      <c r="G2" t="s">
        <v>180</v>
      </c>
      <c r="H2" s="63" t="s">
        <v>181</v>
      </c>
      <c r="I2" t="s">
        <v>64</v>
      </c>
      <c r="J2" s="14">
        <v>10</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v>
      </c>
      <c r="BO2" t="s">
        <v>66</v>
      </c>
    </row>
    <row r="3" spans="1:75" x14ac:dyDescent="0.25">
      <c r="A3" s="62">
        <v>23527</v>
      </c>
      <c r="B3" s="16">
        <v>45931</v>
      </c>
      <c r="C3" t="s">
        <v>62</v>
      </c>
      <c r="D3" t="s">
        <v>178</v>
      </c>
      <c r="E3" t="s">
        <v>63</v>
      </c>
      <c r="F3" t="s">
        <v>182</v>
      </c>
      <c r="G3" t="s">
        <v>183</v>
      </c>
      <c r="H3" s="63" t="s">
        <v>184</v>
      </c>
      <c r="I3" t="s">
        <v>67</v>
      </c>
      <c r="J3" s="14">
        <v>15</v>
      </c>
      <c r="K3" s="14" t="s">
        <v>63</v>
      </c>
      <c r="L3" t="s">
        <v>3</v>
      </c>
      <c r="M3" s="14">
        <v>1.65</v>
      </c>
      <c r="N3" s="14">
        <v>2.6</v>
      </c>
      <c r="AH3" s="17">
        <f t="shared" ref="AH3:AH66" si="17">SUM(AI3:AZ3)</f>
        <v>1.65</v>
      </c>
      <c r="AI3" s="18">
        <f t="shared" si="0"/>
        <v>1.65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1</v>
      </c>
      <c r="BJ3" s="14">
        <f>COUNTIFS($D$2:$D$4276,"*"&amp;$BB$1&amp;"*",$K$2:$K$4276,".",$I$2:$I$4276,"Battle")</f>
        <v>1</v>
      </c>
      <c r="BK3" s="14">
        <f>COUNTIFS($D$2:$D$4276,"*"&amp;$BB$1&amp;"*",$K$2:$K$4276,"USA",$L$2:$L$4276,"Minor Victory",$I$2:$I$4276,"Battle")</f>
        <v>2</v>
      </c>
      <c r="BL3" s="14">
        <f>COUNTIFS($D$2:$D$4276,"*"&amp;$BB$1&amp;"*",$K$2:$K$4276,"USA",$L$2:$L$4276,"Major Victory",$I$2:$I$4276,"Battle")</f>
        <v>2</v>
      </c>
      <c r="BN3" cm="1">
        <f t="array" ref="BN3">SUMPRODUCT(--EXACT($BO$3,$I$2:$I$4276))</f>
        <v>6</v>
      </c>
      <c r="BO3" t="s">
        <v>68</v>
      </c>
    </row>
    <row r="4" spans="1:75" x14ac:dyDescent="0.25">
      <c r="A4" s="62">
        <v>23534</v>
      </c>
      <c r="B4" s="16">
        <v>45931</v>
      </c>
      <c r="C4" t="s">
        <v>62</v>
      </c>
      <c r="D4" t="s">
        <v>178</v>
      </c>
      <c r="E4" t="s">
        <v>63</v>
      </c>
      <c r="F4" t="s">
        <v>185</v>
      </c>
      <c r="G4" t="s">
        <v>183</v>
      </c>
      <c r="H4" s="63" t="s">
        <v>186</v>
      </c>
      <c r="I4" t="s">
        <v>68</v>
      </c>
      <c r="J4" s="14">
        <v>26</v>
      </c>
      <c r="K4" s="14" t="s">
        <v>63</v>
      </c>
      <c r="L4" t="s">
        <v>3</v>
      </c>
      <c r="M4" s="14">
        <v>5.72</v>
      </c>
      <c r="N4" s="14">
        <v>8.2800000000000011</v>
      </c>
      <c r="AH4" s="17">
        <f t="shared" si="17"/>
        <v>5.72</v>
      </c>
      <c r="AI4" s="18">
        <f t="shared" si="0"/>
        <v>5.72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v>
      </c>
      <c r="BH4" s="14">
        <f>SUM(BH2:BH3)</f>
        <v>0</v>
      </c>
      <c r="BI4" s="14">
        <f>SUM(BI2:BI3)</f>
        <v>1</v>
      </c>
      <c r="BJ4" s="14">
        <f>SUM(BJ2:BJ3)</f>
        <v>1</v>
      </c>
      <c r="BK4" s="14">
        <f>SUM(BK2:BK3)</f>
        <v>2</v>
      </c>
      <c r="BL4" s="14">
        <f>SUM(BL2:BL3)</f>
        <v>2</v>
      </c>
    </row>
    <row r="5" spans="1:75" x14ac:dyDescent="0.25">
      <c r="A5" s="62">
        <v>23536</v>
      </c>
      <c r="B5" s="16">
        <v>45931</v>
      </c>
      <c r="C5" t="s">
        <v>62</v>
      </c>
      <c r="D5" t="s">
        <v>178</v>
      </c>
      <c r="E5" t="s">
        <v>63</v>
      </c>
      <c r="F5" t="s">
        <v>187</v>
      </c>
      <c r="G5" t="s">
        <v>183</v>
      </c>
      <c r="H5" s="63" t="s">
        <v>186</v>
      </c>
      <c r="I5" t="s">
        <v>68</v>
      </c>
      <c r="J5" s="14">
        <v>26</v>
      </c>
      <c r="K5" s="14" t="s">
        <v>63</v>
      </c>
      <c r="L5" t="s">
        <v>3</v>
      </c>
      <c r="M5" s="14">
        <v>5.72</v>
      </c>
      <c r="N5" s="14">
        <v>8.2800000000000011</v>
      </c>
      <c r="AH5" s="17">
        <f t="shared" si="17"/>
        <v>5.72</v>
      </c>
      <c r="AI5" s="18">
        <f t="shared" si="0"/>
        <v>5.72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23555</v>
      </c>
      <c r="B6" s="16">
        <v>45962</v>
      </c>
      <c r="C6" t="s">
        <v>62</v>
      </c>
      <c r="D6" t="s">
        <v>178</v>
      </c>
      <c r="E6" t="s">
        <v>63</v>
      </c>
      <c r="F6" t="s">
        <v>187</v>
      </c>
      <c r="G6" t="s">
        <v>183</v>
      </c>
      <c r="H6" s="63" t="s">
        <v>188</v>
      </c>
      <c r="I6" t="s">
        <v>68</v>
      </c>
      <c r="J6" s="14">
        <v>13</v>
      </c>
      <c r="K6" s="14" t="s">
        <v>189</v>
      </c>
      <c r="L6" t="s">
        <v>5</v>
      </c>
      <c r="M6" s="14">
        <v>3.25</v>
      </c>
      <c r="N6" s="14">
        <v>3.25</v>
      </c>
      <c r="AH6" s="17">
        <f t="shared" si="17"/>
        <v>3.25</v>
      </c>
      <c r="AI6" s="18">
        <f t="shared" si="0"/>
        <v>3.25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23599</v>
      </c>
      <c r="B7" s="16">
        <v>45992</v>
      </c>
      <c r="C7" t="s">
        <v>62</v>
      </c>
      <c r="D7" t="s">
        <v>178</v>
      </c>
      <c r="E7" t="s">
        <v>63</v>
      </c>
      <c r="F7" t="s">
        <v>182</v>
      </c>
      <c r="G7" t="s">
        <v>191</v>
      </c>
      <c r="H7" s="63" t="s">
        <v>192</v>
      </c>
      <c r="I7" t="s">
        <v>67</v>
      </c>
      <c r="J7" s="14">
        <v>4</v>
      </c>
      <c r="K7" s="14" t="s">
        <v>63</v>
      </c>
      <c r="L7" t="s">
        <v>3</v>
      </c>
      <c r="M7" s="14">
        <v>0.44</v>
      </c>
      <c r="N7" s="14">
        <v>1.06</v>
      </c>
      <c r="AH7" s="17">
        <f t="shared" si="17"/>
        <v>0.44</v>
      </c>
      <c r="AI7" s="18">
        <f t="shared" si="0"/>
        <v>0.44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66</v>
      </c>
    </row>
    <row r="8" spans="1:75" x14ac:dyDescent="0.25">
      <c r="A8" s="62">
        <v>23604</v>
      </c>
      <c r="B8" s="16">
        <v>45992</v>
      </c>
      <c r="C8" t="s">
        <v>62</v>
      </c>
      <c r="D8" t="s">
        <v>178</v>
      </c>
      <c r="E8" t="s">
        <v>63</v>
      </c>
      <c r="F8" t="s">
        <v>182</v>
      </c>
      <c r="G8" t="s">
        <v>183</v>
      </c>
      <c r="H8" s="63" t="s">
        <v>188</v>
      </c>
      <c r="I8" t="s">
        <v>67</v>
      </c>
      <c r="J8" s="14">
        <v>42</v>
      </c>
      <c r="K8" s="14" t="s">
        <v>63</v>
      </c>
      <c r="L8" t="s">
        <v>3</v>
      </c>
      <c r="M8" s="14">
        <v>4.62</v>
      </c>
      <c r="N8" s="14">
        <v>6.38</v>
      </c>
      <c r="AH8" s="17">
        <f t="shared" si="17"/>
        <v>4.62</v>
      </c>
      <c r="AI8" s="18">
        <f t="shared" si="0"/>
        <v>4.62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6</v>
      </c>
      <c r="BO8" t="s">
        <v>67</v>
      </c>
    </row>
    <row r="9" spans="1:75" x14ac:dyDescent="0.25">
      <c r="A9" s="62">
        <v>23607</v>
      </c>
      <c r="B9" s="16">
        <v>45992</v>
      </c>
      <c r="C9" t="s">
        <v>62</v>
      </c>
      <c r="D9" t="s">
        <v>178</v>
      </c>
      <c r="E9" t="s">
        <v>63</v>
      </c>
      <c r="F9" t="s">
        <v>193</v>
      </c>
      <c r="G9" t="s">
        <v>183</v>
      </c>
      <c r="H9" s="63" t="s">
        <v>186</v>
      </c>
      <c r="I9" t="s">
        <v>67</v>
      </c>
      <c r="J9" s="14">
        <v>21</v>
      </c>
      <c r="K9" s="14" t="s">
        <v>62</v>
      </c>
      <c r="L9" t="s">
        <v>4</v>
      </c>
      <c r="M9" s="14">
        <v>3.23</v>
      </c>
      <c r="N9" s="14">
        <v>2.52</v>
      </c>
      <c r="AH9" s="17">
        <f t="shared" si="17"/>
        <v>3.23</v>
      </c>
      <c r="AI9" s="18">
        <f t="shared" si="0"/>
        <v>3.23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1</v>
      </c>
      <c r="BJ9" s="19">
        <f>SUM(BJ7:BJ8)</f>
        <v>1</v>
      </c>
      <c r="BK9" s="19">
        <f>SUM(BK7:BK8)</f>
        <v>1</v>
      </c>
      <c r="BL9" s="19">
        <f>SUM(BL7:BL8)</f>
        <v>3</v>
      </c>
    </row>
    <row r="10" spans="1:75" x14ac:dyDescent="0.25">
      <c r="A10" s="62">
        <v>23610</v>
      </c>
      <c r="B10" s="16">
        <v>45992</v>
      </c>
      <c r="C10" t="s">
        <v>62</v>
      </c>
      <c r="D10" t="s">
        <v>178</v>
      </c>
      <c r="E10" t="s">
        <v>63</v>
      </c>
      <c r="F10" t="s">
        <v>185</v>
      </c>
      <c r="G10" t="s">
        <v>183</v>
      </c>
      <c r="H10" s="63" t="s">
        <v>186</v>
      </c>
      <c r="I10" t="s">
        <v>68</v>
      </c>
      <c r="J10" s="14">
        <v>26</v>
      </c>
      <c r="K10" s="14" t="s">
        <v>62</v>
      </c>
      <c r="L10" t="s">
        <v>4</v>
      </c>
      <c r="M10" s="14">
        <v>7.76</v>
      </c>
      <c r="N10" s="14">
        <v>6.24</v>
      </c>
      <c r="AH10" s="17">
        <f t="shared" si="17"/>
        <v>7.76</v>
      </c>
      <c r="AI10" s="18">
        <f t="shared" si="0"/>
        <v>7.76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23611</v>
      </c>
      <c r="B11" s="16">
        <v>45992</v>
      </c>
      <c r="C11" t="s">
        <v>62</v>
      </c>
      <c r="D11" t="s">
        <v>178</v>
      </c>
      <c r="E11" t="s">
        <v>63</v>
      </c>
      <c r="F11" t="s">
        <v>187</v>
      </c>
      <c r="G11" t="s">
        <v>183</v>
      </c>
      <c r="H11" s="63" t="s">
        <v>188</v>
      </c>
      <c r="I11" t="s">
        <v>68</v>
      </c>
      <c r="J11" s="14">
        <v>25</v>
      </c>
      <c r="K11" s="14" t="s">
        <v>63</v>
      </c>
      <c r="L11" t="s">
        <v>4</v>
      </c>
      <c r="M11" s="14">
        <v>6</v>
      </c>
      <c r="N11" s="14">
        <v>7.5</v>
      </c>
      <c r="AH11" s="17">
        <f t="shared" si="17"/>
        <v>6</v>
      </c>
      <c r="AI11" s="18">
        <f t="shared" si="0"/>
        <v>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23619</v>
      </c>
      <c r="B12" s="16">
        <v>46023</v>
      </c>
      <c r="C12" t="s">
        <v>62</v>
      </c>
      <c r="D12" t="s">
        <v>178</v>
      </c>
      <c r="E12" t="s">
        <v>63</v>
      </c>
      <c r="F12" t="s">
        <v>182</v>
      </c>
      <c r="G12" t="s">
        <v>191</v>
      </c>
      <c r="H12" s="63" t="s">
        <v>195</v>
      </c>
      <c r="I12" t="s">
        <v>67</v>
      </c>
      <c r="J12" s="14">
        <v>6</v>
      </c>
      <c r="K12" s="14" t="s">
        <v>63</v>
      </c>
      <c r="L12" t="s">
        <v>4</v>
      </c>
      <c r="M12" s="14">
        <v>0.72</v>
      </c>
      <c r="N12" s="14">
        <v>1.28</v>
      </c>
      <c r="AH12" s="17">
        <f t="shared" si="17"/>
        <v>0.72</v>
      </c>
      <c r="AI12" s="18">
        <f t="shared" si="0"/>
        <v>0.72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23620</v>
      </c>
      <c r="B13" s="16">
        <v>46023</v>
      </c>
      <c r="C13" t="s">
        <v>62</v>
      </c>
      <c r="D13" t="s">
        <v>178</v>
      </c>
      <c r="E13" t="s">
        <v>63</v>
      </c>
      <c r="F13" t="s">
        <v>182</v>
      </c>
      <c r="G13" t="s">
        <v>191</v>
      </c>
      <c r="H13" s="63" t="s">
        <v>196</v>
      </c>
      <c r="I13" t="s">
        <v>67</v>
      </c>
      <c r="J13" s="14">
        <v>9</v>
      </c>
      <c r="K13" s="14" t="s">
        <v>189</v>
      </c>
      <c r="L13" t="s">
        <v>5</v>
      </c>
      <c r="M13" s="14">
        <v>1.125</v>
      </c>
      <c r="N13" s="14">
        <v>1.125</v>
      </c>
      <c r="AH13" s="17">
        <f t="shared" si="17"/>
        <v>1.125</v>
      </c>
      <c r="AI13" s="18">
        <f t="shared" si="0"/>
        <v>1.125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23634</v>
      </c>
      <c r="B14" s="16">
        <v>46023</v>
      </c>
      <c r="C14" t="s">
        <v>62</v>
      </c>
      <c r="D14" t="s">
        <v>178</v>
      </c>
      <c r="E14" t="s">
        <v>63</v>
      </c>
      <c r="F14" t="s">
        <v>193</v>
      </c>
      <c r="G14" t="s">
        <v>191</v>
      </c>
      <c r="H14" s="63" t="s">
        <v>197</v>
      </c>
      <c r="I14" t="s">
        <v>68</v>
      </c>
      <c r="J14" s="14">
        <v>9</v>
      </c>
      <c r="K14" s="14" t="s">
        <v>63</v>
      </c>
      <c r="L14" t="s">
        <v>4</v>
      </c>
      <c r="M14" s="14">
        <v>2.16</v>
      </c>
      <c r="N14" s="14">
        <v>3.34</v>
      </c>
      <c r="AH14" s="17">
        <f t="shared" si="17"/>
        <v>2.16</v>
      </c>
      <c r="AI14" s="18">
        <f t="shared" si="0"/>
        <v>2.16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125</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97</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13</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232</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1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13">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43" operator="greaterThan">
      <formula>0</formula>
    </cfRule>
  </conditionalFormatting>
  <conditionalFormatting sqref="I14:N14">
    <cfRule type="containsText" dxfId="2" priority="3" operator="containsText" text=", USA">
      <formula>NOT(ISERROR(SEARCH(", USA",I14)))</formula>
    </cfRule>
    <cfRule type="containsText" dxfId="3" priority="4" operator="containsText" text=", CSA">
      <formula>NOT(ISERROR(SEARCH(", CSA",I14)))</formula>
    </cfRule>
  </conditionalFormatting>
  <conditionalFormatting sqref="B14:G14">
    <cfRule type="containsText" dxfId="1" priority="1" operator="containsText" text=", USA">
      <formula>NOT(ISERROR(SEARCH(", USA",B14)))</formula>
    </cfRule>
    <cfRule type="containsText" dxfId="0" priority="2" operator="containsText" text=", CSA">
      <formula>NOT(ISERROR(SEARCH(", CSA",B14)))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Phil Fodera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2026-01-24T21:06:35Z</dcterms:modified>
</cp:coreProperties>
</file>